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на 2025 год" sheetId="1" state="visible" r:id="rId2"/>
  </sheets>
  <definedNames>
    <definedName function="false" hidden="false" localSheetId="0" name="Excel_BuiltIn_Print_Area" vbProcedure="false">'район на 2025 год'!$A:$C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<sst xmlns="http://schemas.openxmlformats.org/spreadsheetml/2006/main" count="52" uniqueCount="52">
  <si>
    <t xml:space="preserve">Приложение 3</t>
  </si>
  <si>
    <t xml:space="preserve">к  решению Совета муниципального образования Белореченский муниципальный район Краснодарского края от 25 декабря 2025 г № 240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</si>
  <si>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на 2025 год </t>
  </si>
  <si>
    <t xml:space="preserve">(рублей)</t>
  </si>
  <si>
    <t xml:space="preserve">Код</t>
  </si>
  <si>
    <t xml:space="preserve">Наименование дохода</t>
  </si>
  <si>
    <t xml:space="preserve">2025 год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</si>
  <si>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</si>
  <si>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</si>
  <si>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</si>
  <si>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</si>
  <si>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</si>
  <si>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</si>
  <si>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2 02 15002 05 0000 150</t>
  </si>
  <si>
    <t xml:space="preserve">Дотации бюджетам муниципальных районов на поддержку мер по обеспечению сбалансированности бюджетов</t>
  </si>
  <si>
    <t xml:space="preserve">2 02 19999 05 0000 150</t>
  </si>
  <si>
    <t xml:space="preserve">Прочие дотации бюджетам муниципальных районов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</si>
  <si>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</si>
  <si>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</si>
  <si>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</si>
  <si>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</si>
  <si>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</si>
  <si>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</si>
  <si>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</si>
  <si>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</si>
  <si>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2 02 25599 05 0000 150</t>
  </si>
  <si>
    <t xml:space="preserve">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</si>
  <si>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2 02 29999 05 0000 150</t>
  </si>
  <si>
    <t xml:space="preserve">Прочие субсидии бюджетам муниципальных районов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</si>
  <si>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</si>
  <si>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</si>
  <si>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</si>
  <si>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</si>
  <si>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2 02 35082 05 0000 150</t>
  </si>
  <si>
    <t xml:space="preserve"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</si>
  <si>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</si>
  <si>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</si>
  <si>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2 02 35179 05 0000 150</t>
  </si>
  <si>
    <t xml:space="preserve"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</si>
  <si>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</si>
  <si>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</si>
  <si>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</si>
  <si>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</si>
  <si>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2 02 45050 05 0000 150</t>
  </si>
  <si>
    <t xml:space="preserve"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</si>
  <si>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2 02 49999 05 0000 150</t>
  </si>
  <si>
    <t xml:space="preserve">Прочие межбюджетные трансферты, передаваемые бюджетам муниципальных районов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</si>
  <si>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</si>
  <si>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</si>
  <si>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муниципальный район</t>
  </si>
  <si>
    <t xml:space="preserve">Краснодарского края</t>
  </si>
  <si>
    <t xml:space="preserve">Е.А. Греков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</si>
</sst>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0.0"/>
    <numFmt numFmtId="167" formatCode="#,##0.00"/>
    <numFmt numFmtId="168" formatCode="#,###.00"/>
  </numFmts>
  <fonts count="9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8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8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T1048576"/>
  <sheetViews>
    <sheetView showFormulas="false" showGridLines="true" showRowColHeaders="true" showZeros="true" rightToLeft="false" tabSelected="true" showOutlineSymbols="true" defaultGridColor="true" view="pageBreakPreview" topLeftCell="A15" colorId="64" zoomScale="85" zoomScaleNormal="75" zoomScalePageLayoutView="85" workbookViewId="0">
      <selection pane="topLeft" activeCell="C20" activeCellId="0" sqref="C20"/>
    </sheetView>
  </sheetViews>
  <sheetFormatPr defaultRowHeight="17.35" zeroHeight="false" outlineLevelRow="0" outlineLevelCol="0"/>
  <cols>
    <col collapsed="false" customWidth="true" hidden="false" outlineLevel="0" max="1" min="1" style="1" width="30.75"/>
    <col collapsed="false" customWidth="true" hidden="false" outlineLevel="0" max="2" min="2" style="1" width="75.44"/>
    <col collapsed="false" customWidth="true" hidden="false" outlineLevel="0" max="3" min="3" style="2" width="28.62"/>
    <col collapsed="false" customWidth="true" hidden="false" outlineLevel="0" max="1025" min="4" style="3" width="6.35"/>
  </cols>
  <sheetData>
    <row r="1" customFormat="false" ht="19.35" hidden="false" customHeight="true" outlineLevel="0" collapsed="false">
      <c r="A1" s="4"/>
      <c r="B1" s="4"/>
      <c r="C1" s="4" t="s">
        <v>0</v>
      </c>
    </row>
    <row r="2" s="9" customFormat="true" ht="124.35" hidden="false" customHeight="true" outlineLevel="0" collapsed="false">
      <c r="A2" s="5"/>
      <c r="B2" s="6"/>
      <c r="C2" s="7" t="s">
        <v>1</v>
      </c>
      <c r="D2" s="8"/>
      <c r="E2" s="8"/>
    </row>
    <row r="3" s="9" customFormat="true" ht="19.35" hidden="false" customHeight="true" outlineLevel="0" collapsed="false">
      <c r="A3" s="1"/>
      <c r="B3" s="10"/>
      <c r="C3" s="11"/>
    </row>
    <row r="4" s="9" customFormat="true" ht="33.6" hidden="false" customHeight="true" outlineLevel="0" collapsed="false">
      <c r="A4" s="12" t="s">
        <v>2</v>
      </c>
      <c r="B4" s="12"/>
      <c r="C4" s="12"/>
    </row>
    <row r="5" s="9" customFormat="true" ht="17.6" hidden="false" customHeight="false" outlineLevel="0" collapsed="false">
      <c r="A5" s="13"/>
      <c r="B5" s="13"/>
      <c r="C5" s="14" t="s">
        <v>3</v>
      </c>
    </row>
    <row r="6" customFormat="false" ht="17.6" hidden="false" customHeight="false" outlineLevel="0" collapsed="false">
      <c r="A6" s="15" t="s">
        <v>4</v>
      </c>
      <c r="B6" s="16" t="s">
        <v>5</v>
      </c>
      <c r="C6" s="17" t="s">
        <v>6</v>
      </c>
    </row>
    <row r="7" s="20" customFormat="true" ht="17.6" hidden="false" customHeight="false" outlineLevel="0" collapsed="false">
      <c r="A7" s="18" t="s">
        <v>7</v>
      </c>
      <c r="B7" s="18" t="s">
        <v>8</v>
      </c>
      <c r="C7" s="19" t="n">
        <f aca="false">C8</f>
        <v>3579754800</v>
      </c>
    </row>
    <row r="8" s="20" customFormat="true" ht="32.45" hidden="false" customHeight="false" outlineLevel="0" collapsed="false">
      <c r="A8" s="18" t="s">
        <v>9</v>
      </c>
      <c r="B8" s="18" t="s">
        <v>10</v>
      </c>
      <c r="C8" s="21" t="n">
        <f aca="false">SUM(C9:C26)</f>
        <v>3579754800</v>
      </c>
    </row>
    <row r="9" s="20" customFormat="true" ht="48" hidden="false" customHeight="false" outlineLevel="0" collapsed="false">
      <c r="A9" s="18" t="s">
        <v>11</v>
      </c>
      <c r="B9" s="18" t="s">
        <v>12</v>
      </c>
      <c r="C9" s="21" t="n">
        <f aca="false">306242600</f>
        <v>306242600</v>
      </c>
    </row>
    <row r="10" s="20" customFormat="true" ht="32.45" hidden="false" customHeight="false" outlineLevel="0" collapsed="false">
      <c r="A10" s="18" t="s">
        <v>13</v>
      </c>
      <c r="B10" s="18" t="s">
        <v>14</v>
      </c>
      <c r="C10" s="21" t="n">
        <v>8000000</v>
      </c>
    </row>
    <row r="11" s="20" customFormat="true" ht="17.35" hidden="false" customHeight="false" outlineLevel="0" collapsed="false">
      <c r="A11" s="18" t="s">
        <v>15</v>
      </c>
      <c r="B11" s="18" t="s">
        <v>16</v>
      </c>
      <c r="C11" s="21" t="n">
        <f aca="false">26947000+1351700</f>
        <v>28298700</v>
      </c>
    </row>
    <row r="12" s="20" customFormat="true" ht="58.4" hidden="false" customHeight="true" outlineLevel="0" collapsed="false">
      <c r="A12" s="20" t="s">
        <v>17</v>
      </c>
      <c r="B12" s="20" t="s">
        <v>18</v>
      </c>
      <c r="C12" s="22" t="n">
        <f aca="false">15000000+23279800+15604200+259343200+10891000+32941000+184143800+5923200-4035200+78302700-10891000-10964800-76089600-2213100</f>
        <v>521235200</v>
      </c>
    </row>
    <row r="13" s="20" customFormat="true" ht="63.5" hidden="false" customHeight="false" outlineLevel="0" collapsed="false">
      <c r="A13" s="18" t="s">
        <v>19</v>
      </c>
      <c r="B13" s="23" t="s">
        <v>20</v>
      </c>
      <c r="C13" s="22" t="n">
        <f aca="false">98952900+22651000-20625900</f>
        <v>100978000</v>
      </c>
    </row>
    <row r="14" s="20" customFormat="true" ht="42.4" hidden="false" customHeight="true" outlineLevel="0" collapsed="false">
      <c r="A14" s="18" t="s">
        <v>21</v>
      </c>
      <c r="B14" s="20" t="s">
        <v>22</v>
      </c>
      <c r="C14" s="22" t="n">
        <f aca="false">2671200+921800+485500</f>
        <v>4078500</v>
      </c>
    </row>
    <row r="15" s="20" customFormat="true" ht="32.45" hidden="false" customHeight="false" outlineLevel="0" collapsed="false">
      <c r="A15" s="18" t="s">
        <v>23</v>
      </c>
      <c r="B15" s="23" t="s">
        <v>24</v>
      </c>
      <c r="C15" s="22" t="n">
        <f aca="false">431200-3000</f>
        <v>428200</v>
      </c>
    </row>
    <row r="16" s="20" customFormat="true" ht="48" hidden="false" customHeight="false" outlineLevel="0" collapsed="false">
      <c r="A16" s="18" t="s">
        <v>25</v>
      </c>
      <c r="B16" s="23" t="s">
        <v>26</v>
      </c>
      <c r="C16" s="22" t="n">
        <v>16400</v>
      </c>
    </row>
    <row r="17" s="20" customFormat="true" ht="17.35" hidden="false" customHeight="false" outlineLevel="0" collapsed="false">
      <c r="A17" s="18" t="s">
        <v>27</v>
      </c>
      <c r="B17" s="23" t="s">
        <v>28</v>
      </c>
      <c r="C17" s="22" t="n">
        <f aca="false">1402500+12341000+184143800+4493800+16400+30000000-184143800-16400+71979600+13769700+30000000-30000000+5104600+2698400+15708500-706800-4493800</f>
        <v>152297500</v>
      </c>
    </row>
    <row r="18" s="20" customFormat="true" ht="32.45" hidden="false" customHeight="false" outlineLevel="0" collapsed="false">
      <c r="A18" s="18" t="s">
        <v>29</v>
      </c>
      <c r="B18" s="23" t="s">
        <v>30</v>
      </c>
      <c r="C18" s="22" t="n">
        <f aca="false">19544600+933400+252000+13000000+91914700+686100+187500+47740300+2751800+1716736700+6276700+2819800+2309200-3792200+4650500+90691400-31900+870800-8012100-37246600+788900+17355000+97214100+794800+15800000-20600+710500+1628800+25528800-23400-10300+45102400-1877100-809100+3586700+18445900+147400+49600+39100+16700-307100+290400</f>
        <v>2176734200</v>
      </c>
    </row>
    <row r="19" s="20" customFormat="true" ht="79.05" hidden="false" customHeight="false" outlineLevel="0" collapsed="false">
      <c r="A19" s="18" t="s">
        <v>31</v>
      </c>
      <c r="B19" s="23" t="s">
        <v>32</v>
      </c>
      <c r="C19" s="22" t="n">
        <f aca="false">13979100-1355000-195100</f>
        <v>12429000</v>
      </c>
    </row>
    <row r="20" s="20" customFormat="true" ht="63.5" hidden="false" customHeight="false" outlineLevel="0" collapsed="false">
      <c r="A20" s="18" t="s">
        <v>33</v>
      </c>
      <c r="B20" s="23" t="s">
        <v>34</v>
      </c>
      <c r="C20" s="22" t="n">
        <f aca="false">37246600-355500+16700</f>
        <v>36907800</v>
      </c>
    </row>
    <row r="21" s="20" customFormat="true" ht="63.5" hidden="false" customHeight="false" outlineLevel="0" collapsed="false">
      <c r="A21" s="18" t="s">
        <v>35</v>
      </c>
      <c r="B21" s="23" t="s">
        <v>36</v>
      </c>
      <c r="C21" s="24" t="n">
        <f aca="false">7100+700</f>
        <v>7800</v>
      </c>
    </row>
    <row r="22" s="20" customFormat="true" ht="63.5" hidden="false" customHeight="false" outlineLevel="0" collapsed="false">
      <c r="A22" s="18" t="s">
        <v>37</v>
      </c>
      <c r="B22" s="23" t="s">
        <v>38</v>
      </c>
      <c r="C22" s="24" t="n">
        <f aca="false">8012100</f>
        <v>8012100</v>
      </c>
    </row>
    <row r="23" s="25" customFormat="true" ht="110.1" hidden="false" customHeight="false" outlineLevel="0" collapsed="false">
      <c r="A23" s="18" t="s">
        <v>39</v>
      </c>
      <c r="B23" s="23" t="s">
        <v>40</v>
      </c>
      <c r="C23" s="24" t="n">
        <f aca="false">49528100+49824900+4963200</f>
        <v>104316200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</row>
    <row r="24" s="25" customFormat="true" ht="32.45" hidden="false" customHeight="false" outlineLevel="0" collapsed="false">
      <c r="A24" s="18" t="s">
        <v>41</v>
      </c>
      <c r="B24" s="23" t="s">
        <v>42</v>
      </c>
      <c r="C24" s="24" t="n">
        <f aca="false">111489700+2242000+8600+42200-9000+2297000-10300-10300-13200-57600-126500+67900-57600-10300-242100-4827600-2479800-48400-70500</f>
        <v>108184200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</row>
    <row r="25" customFormat="false" ht="141.15" hidden="false" customHeight="false" outlineLevel="0" collapsed="false">
      <c r="A25" s="18" t="s">
        <v>43</v>
      </c>
      <c r="B25" s="18" t="s">
        <v>44</v>
      </c>
      <c r="C25" s="24" t="n">
        <v>2499800</v>
      </c>
    </row>
    <row r="26" customFormat="false" ht="31.3" hidden="false" customHeight="false" outlineLevel="0" collapsed="false">
      <c r="A26" s="18" t="s">
        <v>45</v>
      </c>
      <c r="B26" s="18" t="s">
        <v>46</v>
      </c>
      <c r="C26" s="24" t="n">
        <f aca="false">41200+8600000+300000+78400+41200+38600-10800</f>
        <v>9088600</v>
      </c>
    </row>
    <row r="27" customFormat="false" ht="17.35" hidden="false" customHeight="false" outlineLevel="0" collapsed="false">
      <c r="A27" s="18"/>
      <c r="B27" s="18"/>
      <c r="C27" s="24"/>
    </row>
    <row r="28" customFormat="false" ht="17.35" hidden="false" customHeight="false" outlineLevel="0" collapsed="false">
      <c r="A28" s="18"/>
      <c r="B28" s="18"/>
      <c r="C28" s="24"/>
    </row>
    <row r="29" customFormat="false" ht="17.35" hidden="false" customHeight="false" outlineLevel="0" collapsed="false">
      <c r="A29" s="18"/>
      <c r="B29" s="18"/>
      <c r="C29" s="24"/>
    </row>
    <row r="30" customFormat="false" ht="17.35" hidden="false" customHeight="false" outlineLevel="0" collapsed="false">
      <c r="A30" s="3" t="s">
        <v>47</v>
      </c>
      <c r="B30" s="8"/>
      <c r="C30" s="24"/>
    </row>
    <row r="31" customFormat="false" ht="17.6" hidden="false" customHeight="true" outlineLevel="0" collapsed="false">
      <c r="A31" s="26" t="s">
        <v>48</v>
      </c>
      <c r="B31" s="26"/>
      <c r="C31" s="27"/>
    </row>
    <row r="32" customFormat="false" ht="17.6" hidden="false" customHeight="true" outlineLevel="0" collapsed="false">
      <c r="A32" s="26" t="s">
        <v>49</v>
      </c>
      <c r="B32" s="26"/>
    </row>
    <row r="33" customFormat="false" ht="17.35" hidden="false" customHeight="false" outlineLevel="0" collapsed="false">
      <c r="A33" s="1" t="s">
        <v>50</v>
      </c>
      <c r="C33" s="2" t="s">
        <v>51</v>
      </c>
    </row>
    <row r="65528" customFormat="false" ht="12.75" hidden="false" customHeight="true" outlineLevel="0" collapsed="false"/>
    <row r="65529" customFormat="false" ht="12.75" hidden="false" customHeight="tru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4:C4"/>
    <mergeCell ref="A31:B31"/>
    <mergeCell ref="A32:B32"/>
  </mergeCells>
  <printOptions headings="false" gridLines="false" gridLinesSet="true" horizontalCentered="false" verticalCentered="false"/>
  <pageMargins left="0.7875" right="0.372916666666667" top="1.06319444444444" bottom="0.7875" header="0.511805555555555" footer="0.511805555555555"/>
  <pageSetup paperSize="9" scale="6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41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2024-10-17T07:56:48Z</cp:lastPrinted>
  <dcterms:modified xsi:type="dcterms:W3CDTF">2025-12-25T14:12:30Z</dcterms:modified>
  <cp:revision>126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0</vt:bool>
  </property>
</Properties>
</file>